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fileSharing userName="Adrian Boy Tangcoy" algorithmName="SHA-512" hashValue="7VmMHjanfgXq+QOuuRsfiXLdGkQn9seNbU1M328olcP9Ir1ex8mSZ1rN9q/nwVmPAvI6eS87WpevEXaEnc6vlg==" saltValue="P0fKcKpl1K+/cpABUI8qQw==" spinCount="10000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bctangcoy/Downloads/"/>
    </mc:Choice>
  </mc:AlternateContent>
  <xr:revisionPtr revIDLastSave="0" documentId="8_{3EE54C9C-3700-774E-BAB9-C0AF95283FEE}" xr6:coauthVersionLast="47" xr6:coauthVersionMax="47" xr10:uidLastSave="{00000000-0000-0000-0000-000000000000}"/>
  <bookViews>
    <workbookView xWindow="0" yWindow="740" windowWidth="30240" windowHeight="18900" xr2:uid="{4DE5C9E6-D966-44F4-A2B6-63CDED999F19}"/>
  </bookViews>
  <sheets>
    <sheet name="August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9" i="1" l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AA57" i="1" l="1"/>
  <c r="AA56" i="1"/>
</calcChain>
</file>

<file path=xl/sharedStrings.xml><?xml version="1.0" encoding="utf-8"?>
<sst xmlns="http://schemas.openxmlformats.org/spreadsheetml/2006/main" count="29" uniqueCount="14">
  <si>
    <t>CONTROL ROOM LOGSHEET (FEEDER CIRCUITS)</t>
  </si>
  <si>
    <t>FEEDER</t>
  </si>
  <si>
    <t>METER</t>
  </si>
  <si>
    <t>Watt Meter KW</t>
  </si>
  <si>
    <t>Station</t>
  </si>
  <si>
    <t>Total</t>
  </si>
  <si>
    <t>Date: 08/05/2025</t>
  </si>
  <si>
    <t>Date: 08/28/2025</t>
  </si>
  <si>
    <t>Min</t>
  </si>
  <si>
    <t>Max</t>
  </si>
  <si>
    <t xml:space="preserve"> </t>
  </si>
  <si>
    <t>Average</t>
  </si>
  <si>
    <t>ROTA 24 HOUR LOAD PROFILE</t>
  </si>
  <si>
    <t>MONTH OF AUGUST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</si>
</sst>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0" fontId="2" fillId="0" borderId="2" xfId="0" applyNumberFormat="1" applyFont="1" applyBorder="1" applyAlignment="1">
      <alignment horizontal="center"/>
    </xf>
    <xf numFmtId="20" fontId="2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0" xfId="0" applyFill="1"/>
    <xf numFmtId="16" fontId="0" fillId="0" borderId="0" xfId="0" applyNumberFormat="1"/>
    <xf numFmtId="43" fontId="0" fillId="0" borderId="0" xfId="1" applyFont="1"/>
    <xf numFmtId="16" fontId="0" fillId="2" borderId="0" xfId="0" applyNumberFormat="1" applyFill="1"/>
    <xf numFmtId="43" fontId="0" fillId="2" borderId="0" xfId="1" applyFont="1" applyFill="1"/>
    <xf numFmtId="43" fontId="0" fillId="0" borderId="0" xfId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M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Rota</a:t>
            </a:r>
            <a:r>
              <a:rPr lang="en-US" b="1" baseline="0"/>
              <a:t> 24 Hour kW Load Profile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Highest Daily Load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'August 2025'!$C$51:$Z$51</c:f>
              <c:numCache>
                <c:formatCode>General</c:formatCode>
                <c:ptCount val="24"/>
                <c:pt idx="0">
                  <c:v>1329</c:v>
                </c:pt>
                <c:pt idx="1">
                  <c:v>1322</c:v>
                </c:pt>
                <c:pt idx="2">
                  <c:v>1320</c:v>
                </c:pt>
                <c:pt idx="3">
                  <c:v>1274</c:v>
                </c:pt>
                <c:pt idx="4">
                  <c:v>1232</c:v>
                </c:pt>
                <c:pt idx="5">
                  <c:v>1222</c:v>
                </c:pt>
                <c:pt idx="6">
                  <c:v>1220</c:v>
                </c:pt>
                <c:pt idx="7">
                  <c:v>1204</c:v>
                </c:pt>
                <c:pt idx="8">
                  <c:v>1250</c:v>
                </c:pt>
                <c:pt idx="9">
                  <c:v>1345</c:v>
                </c:pt>
                <c:pt idx="10">
                  <c:v>1455</c:v>
                </c:pt>
                <c:pt idx="11">
                  <c:v>1470</c:v>
                </c:pt>
                <c:pt idx="12">
                  <c:v>1455</c:v>
                </c:pt>
                <c:pt idx="13">
                  <c:v>1525</c:v>
                </c:pt>
                <c:pt idx="14">
                  <c:v>1610</c:v>
                </c:pt>
                <c:pt idx="15">
                  <c:v>1620</c:v>
                </c:pt>
                <c:pt idx="16">
                  <c:v>1490</c:v>
                </c:pt>
                <c:pt idx="17">
                  <c:v>1440</c:v>
                </c:pt>
                <c:pt idx="18">
                  <c:v>1440</c:v>
                </c:pt>
                <c:pt idx="19">
                  <c:v>1560</c:v>
                </c:pt>
                <c:pt idx="20">
                  <c:v>1570</c:v>
                </c:pt>
                <c:pt idx="21">
                  <c:v>1440</c:v>
                </c:pt>
                <c:pt idx="22">
                  <c:v>1435</c:v>
                </c:pt>
                <c:pt idx="23">
                  <c:v>1405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'August 2025'!#REF!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B36B-4108-8919-E7C36D68B97B}"/>
            </c:ext>
          </c:extLst>
        </c:ser>
        <c:ser>
          <c:idx val="1"/>
          <c:order val="1"/>
          <c:tx>
            <c:v>Lowest Daily Load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'August 2025'!$C$28:$Z$28</c:f>
              <c:numCache>
                <c:formatCode>General</c:formatCode>
                <c:ptCount val="24"/>
                <c:pt idx="0">
                  <c:v>1160</c:v>
                </c:pt>
                <c:pt idx="1">
                  <c:v>1140</c:v>
                </c:pt>
                <c:pt idx="2">
                  <c:v>1110</c:v>
                </c:pt>
                <c:pt idx="3">
                  <c:v>760</c:v>
                </c:pt>
                <c:pt idx="4">
                  <c:v>1010</c:v>
                </c:pt>
                <c:pt idx="5">
                  <c:v>1010</c:v>
                </c:pt>
                <c:pt idx="6">
                  <c:v>1010</c:v>
                </c:pt>
                <c:pt idx="7">
                  <c:v>960</c:v>
                </c:pt>
                <c:pt idx="8">
                  <c:v>1030</c:v>
                </c:pt>
                <c:pt idx="9">
                  <c:v>1115</c:v>
                </c:pt>
                <c:pt idx="10">
                  <c:v>1095</c:v>
                </c:pt>
                <c:pt idx="11">
                  <c:v>1155</c:v>
                </c:pt>
                <c:pt idx="12">
                  <c:v>1105</c:v>
                </c:pt>
                <c:pt idx="13">
                  <c:v>1125</c:v>
                </c:pt>
                <c:pt idx="14">
                  <c:v>1085</c:v>
                </c:pt>
                <c:pt idx="15">
                  <c:v>1085</c:v>
                </c:pt>
                <c:pt idx="16">
                  <c:v>1085</c:v>
                </c:pt>
                <c:pt idx="17">
                  <c:v>1085</c:v>
                </c:pt>
                <c:pt idx="18">
                  <c:v>1095</c:v>
                </c:pt>
                <c:pt idx="19">
                  <c:v>1075</c:v>
                </c:pt>
                <c:pt idx="20">
                  <c:v>1085</c:v>
                </c:pt>
                <c:pt idx="21">
                  <c:v>1145</c:v>
                </c:pt>
                <c:pt idx="22">
                  <c:v>1075</c:v>
                </c:pt>
                <c:pt idx="23">
                  <c:v>1045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6B-4108-8919-E7C36D68B97B}"/>
            </c:ext>
          </c:extLst>
        </c:ser>
        <c:ser>
          <c:idx val="2"/>
          <c:order val="2"/>
          <c:tx>
            <c:v>Average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'August 2025'!$C$55:$Z$55</c:f>
              <c:numCache>
                <c:formatCode>General</c:formatCode>
                <c:ptCount val="24"/>
                <c:pt idx="0">
                  <c:v>1225.741935483871</c:v>
                </c:pt>
                <c:pt idx="1">
                  <c:v>1197</c:v>
                </c:pt>
                <c:pt idx="2">
                  <c:v>1155.9354838709678</c:v>
                </c:pt>
                <c:pt idx="3">
                  <c:v>1129.5483870967741</c:v>
                </c:pt>
                <c:pt idx="4">
                  <c:v>1124.1290322580646</c:v>
                </c:pt>
                <c:pt idx="5">
                  <c:v>1109.516129032258</c:v>
                </c:pt>
                <c:pt idx="6">
                  <c:v>1083.5483870967741</c:v>
                </c:pt>
                <c:pt idx="7">
                  <c:v>1053.0645161290322</c:v>
                </c:pt>
                <c:pt idx="8">
                  <c:v>1157.258064516129</c:v>
                </c:pt>
                <c:pt idx="9">
                  <c:v>1193.2258064516129</c:v>
                </c:pt>
                <c:pt idx="10">
                  <c:v>1209.0967741935483</c:v>
                </c:pt>
                <c:pt idx="11">
                  <c:v>1365.0645161290322</c:v>
                </c:pt>
                <c:pt idx="12">
                  <c:v>1289.2258064516129</c:v>
                </c:pt>
                <c:pt idx="13">
                  <c:v>1296.1612903225807</c:v>
                </c:pt>
                <c:pt idx="14">
                  <c:v>1367.258064516129</c:v>
                </c:pt>
                <c:pt idx="15">
                  <c:v>1369.6774193548388</c:v>
                </c:pt>
                <c:pt idx="16">
                  <c:v>1364.2258064516129</c:v>
                </c:pt>
                <c:pt idx="17">
                  <c:v>1319.6451612903227</c:v>
                </c:pt>
                <c:pt idx="18">
                  <c:v>1337.8387096774193</c:v>
                </c:pt>
                <c:pt idx="19">
                  <c:v>1376.9032258064517</c:v>
                </c:pt>
                <c:pt idx="20">
                  <c:v>1354.8709677419354</c:v>
                </c:pt>
                <c:pt idx="21">
                  <c:v>1339.0645161290322</c:v>
                </c:pt>
                <c:pt idx="22">
                  <c:v>1288.483870967742</c:v>
                </c:pt>
                <c:pt idx="23">
                  <c:v>1266.1290322580646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36B-4108-8919-E7C36D68B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01814927"/>
        <c:axId val="1501814447"/>
      </c:lineChart>
      <c:catAx>
        <c:axId val="15018149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814447"/>
        <c:crosses val="autoZero"/>
        <c:auto val="1"/>
        <c:lblAlgn val="ctr"/>
        <c:lblOffset val="100"/>
        <c:noMultiLvlLbl val="0"/>
      </c:catAx>
      <c:valAx>
        <c:axId val="1501814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8149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100672</xdr:colOff>
      <xdr:row>57</xdr:row>
      <xdr:rowOff>44987</xdr:rowOff>
    </xdr:from>
    <xdr:to>
      <xdr:col>17</xdr:col>
      <xdr:colOff>311687</xdr:colOff>
      <xdr:row>71</xdr:row>
      <xdr:rowOff>82062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46AF9A-502D-4CF1-B965-A47E5B6149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15D6F-84C3-42BE-AABB-26597C790EE3}">
  <dimension ref="A1:AB57"/>
  <sheetViews>
    <sheetView tabSelected="1" zoomScale="130" zoomScaleNormal="130" workbookViewId="0">
      <selection activeCell="U61" sqref="U61"/>
    </sheetView>
  </sheetViews>
  <sheetFormatPr baseColWidth="10" defaultColWidth="8.83203125" defaultRowHeight="15" x14ac:dyDescent="0.2"/>
  <cols>
    <col min="1" max="1" width="7" customWidth="1"/>
    <col min="2" max="2" width="15" customWidth="1"/>
    <col min="3" max="26" width="5.5" customWidth="1"/>
  </cols>
  <sheetData>
    <row r="1" spans="1:26" x14ac:dyDescent="0.2">
      <c r="A1" s="2" t="s">
        <v>12</v>
      </c>
    </row>
    <row r="2" spans="1:26" x14ac:dyDescent="0.2">
      <c r="A2" s="2" t="s">
        <v>13</v>
      </c>
    </row>
    <row r="4" spans="1:26" ht="16" x14ac:dyDescent="0.2">
      <c r="A4" s="1" t="s">
        <v>0</v>
      </c>
      <c r="V4" s="2" t="s">
        <v>6</v>
      </c>
    </row>
    <row r="5" spans="1:26" ht="16" thickBot="1" x14ac:dyDescent="0.25"/>
    <row r="6" spans="1:26" ht="16" thickBot="1" x14ac:dyDescent="0.25">
      <c r="A6" s="3" t="s">
        <v>1</v>
      </c>
      <c r="B6" s="4" t="s">
        <v>2</v>
      </c>
      <c r="C6" s="5">
        <v>0</v>
      </c>
      <c r="D6" s="5">
        <v>4.1666666666666664E-2</v>
      </c>
      <c r="E6" s="5">
        <v>8.3333333333333329E-2</v>
      </c>
      <c r="F6" s="5">
        <v>0.125</v>
      </c>
      <c r="G6" s="5">
        <v>0.16666666666666666</v>
      </c>
      <c r="H6" s="5">
        <v>0.20833333333333334</v>
      </c>
      <c r="I6" s="5">
        <v>0.25</v>
      </c>
      <c r="J6" s="5">
        <v>0.29166666666666669</v>
      </c>
      <c r="K6" s="5">
        <v>0.33333333333333331</v>
      </c>
      <c r="L6" s="5">
        <v>0.375</v>
      </c>
      <c r="M6" s="5">
        <v>0.41666666666666669</v>
      </c>
      <c r="N6" s="5">
        <v>0.45833333333333331</v>
      </c>
      <c r="O6" s="5">
        <v>0.5</v>
      </c>
      <c r="P6" s="5">
        <v>0.54166666666666663</v>
      </c>
      <c r="Q6" s="5">
        <v>0.58333333333333337</v>
      </c>
      <c r="R6" s="5">
        <v>0.625</v>
      </c>
      <c r="S6" s="5">
        <v>0.66666666666666663</v>
      </c>
      <c r="T6" s="5">
        <v>0.70833333333333337</v>
      </c>
      <c r="U6" s="5">
        <v>0.75</v>
      </c>
      <c r="V6" s="5">
        <v>0.79166666666666663</v>
      </c>
      <c r="W6" s="5">
        <v>0.83333333333333337</v>
      </c>
      <c r="X6" s="5">
        <v>0.875</v>
      </c>
      <c r="Y6" s="5">
        <v>0.91666666666666663</v>
      </c>
      <c r="Z6" s="6">
        <v>0.95833333333333337</v>
      </c>
    </row>
    <row r="7" spans="1:26" x14ac:dyDescent="0.2">
      <c r="A7" s="7">
        <v>1</v>
      </c>
      <c r="B7" s="8" t="s">
        <v>3</v>
      </c>
      <c r="C7" s="9">
        <v>350</v>
      </c>
      <c r="D7" s="9">
        <v>350</v>
      </c>
      <c r="E7" s="9">
        <v>350</v>
      </c>
      <c r="F7" s="9">
        <v>30</v>
      </c>
      <c r="G7" s="9">
        <v>300</v>
      </c>
      <c r="H7" s="9">
        <v>300</v>
      </c>
      <c r="I7" s="9">
        <v>300</v>
      </c>
      <c r="J7" s="9">
        <v>300</v>
      </c>
      <c r="K7" s="9">
        <v>320</v>
      </c>
      <c r="L7" s="9">
        <v>360</v>
      </c>
      <c r="M7" s="9">
        <v>320</v>
      </c>
      <c r="N7" s="9">
        <v>350</v>
      </c>
      <c r="O7" s="9">
        <v>350</v>
      </c>
      <c r="P7" s="9">
        <v>360</v>
      </c>
      <c r="Q7" s="9">
        <v>340</v>
      </c>
      <c r="R7" s="9">
        <v>340</v>
      </c>
      <c r="S7" s="9">
        <v>340</v>
      </c>
      <c r="T7" s="9">
        <v>340</v>
      </c>
      <c r="U7" s="9">
        <v>350</v>
      </c>
      <c r="V7" s="9">
        <v>350</v>
      </c>
      <c r="W7" s="9">
        <v>350</v>
      </c>
      <c r="X7" s="9">
        <v>350</v>
      </c>
      <c r="Y7" s="9">
        <v>300</v>
      </c>
      <c r="Z7" s="10">
        <v>300</v>
      </c>
    </row>
    <row r="8" spans="1:26" x14ac:dyDescent="0.2">
      <c r="A8" s="7">
        <v>2</v>
      </c>
      <c r="B8" s="8" t="s">
        <v>3</v>
      </c>
      <c r="C8" s="9">
        <v>700</v>
      </c>
      <c r="D8" s="9">
        <v>680</v>
      </c>
      <c r="E8" s="9">
        <v>650</v>
      </c>
      <c r="F8" s="9">
        <v>620</v>
      </c>
      <c r="G8" s="9">
        <v>600</v>
      </c>
      <c r="H8" s="9">
        <v>600</v>
      </c>
      <c r="I8" s="9">
        <v>600</v>
      </c>
      <c r="J8" s="9">
        <v>550</v>
      </c>
      <c r="K8" s="9">
        <v>600</v>
      </c>
      <c r="L8" s="9">
        <v>630</v>
      </c>
      <c r="M8" s="9">
        <v>650</v>
      </c>
      <c r="N8" s="9">
        <v>680</v>
      </c>
      <c r="O8" s="9">
        <v>630</v>
      </c>
      <c r="P8" s="9">
        <v>640</v>
      </c>
      <c r="Q8" s="9">
        <v>620</v>
      </c>
      <c r="R8" s="9">
        <v>620</v>
      </c>
      <c r="S8" s="9">
        <v>620</v>
      </c>
      <c r="T8" s="9">
        <v>620</v>
      </c>
      <c r="U8" s="9">
        <v>620</v>
      </c>
      <c r="V8" s="9">
        <v>600</v>
      </c>
      <c r="W8" s="9">
        <v>610</v>
      </c>
      <c r="X8" s="9">
        <v>670</v>
      </c>
      <c r="Y8" s="9">
        <v>650</v>
      </c>
      <c r="Z8" s="10">
        <v>620</v>
      </c>
    </row>
    <row r="9" spans="1:26" x14ac:dyDescent="0.2">
      <c r="A9" s="7" t="s">
        <v>4</v>
      </c>
      <c r="B9" s="8" t="s">
        <v>3</v>
      </c>
      <c r="C9" s="9">
        <v>110</v>
      </c>
      <c r="D9" s="9">
        <v>110</v>
      </c>
      <c r="E9" s="9">
        <v>110</v>
      </c>
      <c r="F9" s="9">
        <v>110</v>
      </c>
      <c r="G9" s="9">
        <v>110</v>
      </c>
      <c r="H9" s="9">
        <v>110</v>
      </c>
      <c r="I9" s="9">
        <v>110</v>
      </c>
      <c r="J9" s="9">
        <v>110</v>
      </c>
      <c r="K9" s="9">
        <v>110</v>
      </c>
      <c r="L9" s="9">
        <v>125</v>
      </c>
      <c r="M9" s="9">
        <v>125</v>
      </c>
      <c r="N9" s="9">
        <v>125</v>
      </c>
      <c r="O9" s="9">
        <v>125</v>
      </c>
      <c r="P9" s="9">
        <v>125</v>
      </c>
      <c r="Q9" s="9">
        <v>125</v>
      </c>
      <c r="R9" s="9">
        <v>125</v>
      </c>
      <c r="S9" s="9">
        <v>125</v>
      </c>
      <c r="T9" s="9">
        <v>125</v>
      </c>
      <c r="U9" s="9">
        <v>125</v>
      </c>
      <c r="V9" s="9">
        <v>125</v>
      </c>
      <c r="W9" s="9">
        <v>125</v>
      </c>
      <c r="X9" s="9">
        <v>125</v>
      </c>
      <c r="Y9" s="9">
        <v>125</v>
      </c>
      <c r="Z9" s="10">
        <v>125</v>
      </c>
    </row>
    <row r="10" spans="1:26" x14ac:dyDescent="0.2">
      <c r="B10" s="2" t="s">
        <v>5</v>
      </c>
      <c r="C10" s="11">
        <f>SUM(C7:C9)</f>
        <v>1160</v>
      </c>
      <c r="D10" s="11">
        <f t="shared" ref="D10:Z10" si="0">SUM(D7:D9)</f>
        <v>1140</v>
      </c>
      <c r="E10" s="11">
        <f t="shared" si="0"/>
        <v>1110</v>
      </c>
      <c r="F10" s="11">
        <f t="shared" si="0"/>
        <v>760</v>
      </c>
      <c r="G10" s="11">
        <f t="shared" si="0"/>
        <v>1010</v>
      </c>
      <c r="H10" s="11">
        <f t="shared" si="0"/>
        <v>1010</v>
      </c>
      <c r="I10" s="11">
        <f t="shared" si="0"/>
        <v>1010</v>
      </c>
      <c r="J10" s="11">
        <f t="shared" si="0"/>
        <v>960</v>
      </c>
      <c r="K10" s="11">
        <f t="shared" si="0"/>
        <v>1030</v>
      </c>
      <c r="L10" s="11">
        <f t="shared" si="0"/>
        <v>1115</v>
      </c>
      <c r="M10" s="11">
        <f t="shared" si="0"/>
        <v>1095</v>
      </c>
      <c r="N10" s="11">
        <f t="shared" si="0"/>
        <v>1155</v>
      </c>
      <c r="O10" s="11">
        <f t="shared" si="0"/>
        <v>1105</v>
      </c>
      <c r="P10" s="11">
        <f t="shared" si="0"/>
        <v>1125</v>
      </c>
      <c r="Q10" s="11">
        <f t="shared" si="0"/>
        <v>1085</v>
      </c>
      <c r="R10" s="11">
        <f t="shared" si="0"/>
        <v>1085</v>
      </c>
      <c r="S10" s="11">
        <f t="shared" si="0"/>
        <v>1085</v>
      </c>
      <c r="T10" s="11">
        <f t="shared" si="0"/>
        <v>1085</v>
      </c>
      <c r="U10" s="11">
        <f t="shared" si="0"/>
        <v>1095</v>
      </c>
      <c r="V10" s="11">
        <f t="shared" si="0"/>
        <v>1075</v>
      </c>
      <c r="W10" s="11">
        <f t="shared" si="0"/>
        <v>1085</v>
      </c>
      <c r="X10" s="11">
        <f t="shared" si="0"/>
        <v>1145</v>
      </c>
      <c r="Y10" s="11">
        <f t="shared" si="0"/>
        <v>1075</v>
      </c>
      <c r="Z10" s="11">
        <f t="shared" si="0"/>
        <v>1045</v>
      </c>
    </row>
    <row r="13" spans="1:26" ht="16" x14ac:dyDescent="0.2">
      <c r="A13" s="1" t="s">
        <v>0</v>
      </c>
      <c r="V13" s="2" t="s">
        <v>7</v>
      </c>
    </row>
    <row r="14" spans="1:26" ht="16" thickBot="1" x14ac:dyDescent="0.25"/>
    <row r="15" spans="1:26" ht="16" thickBot="1" x14ac:dyDescent="0.25">
      <c r="A15" s="3" t="s">
        <v>1</v>
      </c>
      <c r="B15" s="4" t="s">
        <v>2</v>
      </c>
      <c r="C15" s="5">
        <v>0</v>
      </c>
      <c r="D15" s="5">
        <v>4.1666666666666664E-2</v>
      </c>
      <c r="E15" s="5">
        <v>8.3333333333333329E-2</v>
      </c>
      <c r="F15" s="5">
        <v>0.125</v>
      </c>
      <c r="G15" s="5">
        <v>0.16666666666666666</v>
      </c>
      <c r="H15" s="5">
        <v>0.20833333333333334</v>
      </c>
      <c r="I15" s="5">
        <v>0.25</v>
      </c>
      <c r="J15" s="5">
        <v>0.29166666666666669</v>
      </c>
      <c r="K15" s="5">
        <v>0.33333333333333331</v>
      </c>
      <c r="L15" s="5">
        <v>0.375</v>
      </c>
      <c r="M15" s="5">
        <v>0.41666666666666669</v>
      </c>
      <c r="N15" s="5">
        <v>0.45833333333333331</v>
      </c>
      <c r="O15" s="5">
        <v>0.5</v>
      </c>
      <c r="P15" s="5">
        <v>0.54166666666666663</v>
      </c>
      <c r="Q15" s="5">
        <v>0.58333333333333337</v>
      </c>
      <c r="R15" s="5">
        <v>0.625</v>
      </c>
      <c r="S15" s="5">
        <v>0.66666666666666663</v>
      </c>
      <c r="T15" s="5">
        <v>0.70833333333333337</v>
      </c>
      <c r="U15" s="5">
        <v>0.75</v>
      </c>
      <c r="V15" s="5">
        <v>0.79166666666666663</v>
      </c>
      <c r="W15" s="5">
        <v>0.83333333333333337</v>
      </c>
      <c r="X15" s="5">
        <v>0.875</v>
      </c>
      <c r="Y15" s="5">
        <v>0.91666666666666663</v>
      </c>
      <c r="Z15" s="6">
        <v>0.95833333333333337</v>
      </c>
    </row>
    <row r="16" spans="1:26" x14ac:dyDescent="0.2">
      <c r="A16" s="7">
        <v>1</v>
      </c>
      <c r="B16" s="8" t="s">
        <v>3</v>
      </c>
      <c r="C16" s="9">
        <v>400</v>
      </c>
      <c r="D16" s="9">
        <v>398</v>
      </c>
      <c r="E16" s="9">
        <v>400</v>
      </c>
      <c r="F16" s="9">
        <v>400</v>
      </c>
      <c r="G16" s="9">
        <v>398</v>
      </c>
      <c r="H16" s="9">
        <v>398</v>
      </c>
      <c r="I16" s="9">
        <v>398</v>
      </c>
      <c r="J16" s="9">
        <v>400</v>
      </c>
      <c r="K16" s="9">
        <v>430</v>
      </c>
      <c r="L16" s="9">
        <v>460</v>
      </c>
      <c r="M16" s="9">
        <v>490</v>
      </c>
      <c r="N16" s="9">
        <v>495</v>
      </c>
      <c r="O16" s="9">
        <v>450</v>
      </c>
      <c r="P16" s="9">
        <v>500</v>
      </c>
      <c r="Q16" s="9">
        <v>490</v>
      </c>
      <c r="R16" s="9">
        <v>500</v>
      </c>
      <c r="S16" s="9">
        <v>500</v>
      </c>
      <c r="T16" s="9">
        <v>450</v>
      </c>
      <c r="U16" s="9">
        <v>450</v>
      </c>
      <c r="V16" s="9">
        <v>450</v>
      </c>
      <c r="W16" s="9">
        <v>480</v>
      </c>
      <c r="X16" s="9">
        <v>430</v>
      </c>
      <c r="Y16" s="9">
        <v>430</v>
      </c>
      <c r="Z16" s="10">
        <v>400</v>
      </c>
    </row>
    <row r="17" spans="1:28" x14ac:dyDescent="0.2">
      <c r="A17" s="7">
        <v>2</v>
      </c>
      <c r="B17" s="8" t="s">
        <v>3</v>
      </c>
      <c r="C17" s="9">
        <v>805</v>
      </c>
      <c r="D17" s="9">
        <v>800</v>
      </c>
      <c r="E17" s="9">
        <v>796</v>
      </c>
      <c r="F17" s="9">
        <v>750</v>
      </c>
      <c r="G17" s="9">
        <v>710</v>
      </c>
      <c r="H17" s="9">
        <v>700</v>
      </c>
      <c r="I17" s="9">
        <v>698</v>
      </c>
      <c r="J17" s="9">
        <v>680</v>
      </c>
      <c r="K17" s="9">
        <v>700</v>
      </c>
      <c r="L17" s="9">
        <v>760</v>
      </c>
      <c r="M17" s="9">
        <v>840</v>
      </c>
      <c r="N17" s="9">
        <v>850</v>
      </c>
      <c r="O17" s="9">
        <v>880</v>
      </c>
      <c r="P17" s="9">
        <v>900</v>
      </c>
      <c r="Q17" s="9">
        <v>995</v>
      </c>
      <c r="R17" s="9">
        <v>995</v>
      </c>
      <c r="S17" s="9">
        <v>880</v>
      </c>
      <c r="T17" s="9">
        <v>880</v>
      </c>
      <c r="U17" s="9">
        <v>880</v>
      </c>
      <c r="V17" s="9">
        <v>1000</v>
      </c>
      <c r="W17" s="9">
        <v>980</v>
      </c>
      <c r="X17" s="9">
        <v>900</v>
      </c>
      <c r="Y17" s="9">
        <v>880</v>
      </c>
      <c r="Z17" s="10">
        <v>880</v>
      </c>
    </row>
    <row r="18" spans="1:28" x14ac:dyDescent="0.2">
      <c r="A18" s="7" t="s">
        <v>4</v>
      </c>
      <c r="B18" s="8" t="s">
        <v>3</v>
      </c>
      <c r="C18" s="9">
        <v>124</v>
      </c>
      <c r="D18" s="9">
        <v>124</v>
      </c>
      <c r="E18" s="9">
        <v>124</v>
      </c>
      <c r="F18" s="9">
        <v>124</v>
      </c>
      <c r="G18" s="9">
        <v>124</v>
      </c>
      <c r="H18" s="9">
        <v>124</v>
      </c>
      <c r="I18" s="9">
        <v>124</v>
      </c>
      <c r="J18" s="9">
        <v>124</v>
      </c>
      <c r="K18" s="9">
        <v>120</v>
      </c>
      <c r="L18" s="9">
        <v>125</v>
      </c>
      <c r="M18" s="9">
        <v>125</v>
      </c>
      <c r="N18" s="9">
        <v>125</v>
      </c>
      <c r="O18" s="9">
        <v>125</v>
      </c>
      <c r="P18" s="9">
        <v>125</v>
      </c>
      <c r="Q18" s="9">
        <v>125</v>
      </c>
      <c r="R18" s="9">
        <v>125</v>
      </c>
      <c r="S18" s="9">
        <v>110</v>
      </c>
      <c r="T18" s="9">
        <v>110</v>
      </c>
      <c r="U18" s="9">
        <v>110</v>
      </c>
      <c r="V18" s="9">
        <v>110</v>
      </c>
      <c r="W18" s="9">
        <v>110</v>
      </c>
      <c r="X18" s="9">
        <v>110</v>
      </c>
      <c r="Y18" s="9">
        <v>125</v>
      </c>
      <c r="Z18" s="10">
        <v>125</v>
      </c>
    </row>
    <row r="19" spans="1:28" x14ac:dyDescent="0.2">
      <c r="B19" s="2" t="s">
        <v>5</v>
      </c>
      <c r="C19" s="11">
        <f>SUM(C16:C18)</f>
        <v>1329</v>
      </c>
      <c r="D19" s="11">
        <f t="shared" ref="D19" si="1">SUM(D16:D18)</f>
        <v>1322</v>
      </c>
      <c r="E19" s="11">
        <f t="shared" ref="E19" si="2">SUM(E16:E18)</f>
        <v>1320</v>
      </c>
      <c r="F19" s="11">
        <f t="shared" ref="F19" si="3">SUM(F16:F18)</f>
        <v>1274</v>
      </c>
      <c r="G19" s="11">
        <f t="shared" ref="G19" si="4">SUM(G16:G18)</f>
        <v>1232</v>
      </c>
      <c r="H19" s="11">
        <f t="shared" ref="H19" si="5">SUM(H16:H18)</f>
        <v>1222</v>
      </c>
      <c r="I19" s="11">
        <f t="shared" ref="I19" si="6">SUM(I16:I18)</f>
        <v>1220</v>
      </c>
      <c r="J19" s="11">
        <f t="shared" ref="J19" si="7">SUM(J16:J18)</f>
        <v>1204</v>
      </c>
      <c r="K19" s="11">
        <f t="shared" ref="K19" si="8">SUM(K16:K18)</f>
        <v>1250</v>
      </c>
      <c r="L19" s="11">
        <f t="shared" ref="L19" si="9">SUM(L16:L18)</f>
        <v>1345</v>
      </c>
      <c r="M19" s="11">
        <f t="shared" ref="M19" si="10">SUM(M16:M18)</f>
        <v>1455</v>
      </c>
      <c r="N19" s="11">
        <f t="shared" ref="N19" si="11">SUM(N16:N18)</f>
        <v>1470</v>
      </c>
      <c r="O19" s="11">
        <f t="shared" ref="O19" si="12">SUM(O16:O18)</f>
        <v>1455</v>
      </c>
      <c r="P19" s="11">
        <f t="shared" ref="P19" si="13">SUM(P16:P18)</f>
        <v>1525</v>
      </c>
      <c r="Q19" s="11">
        <f t="shared" ref="Q19" si="14">SUM(Q16:Q18)</f>
        <v>1610</v>
      </c>
      <c r="R19" s="11">
        <f t="shared" ref="R19" si="15">SUM(R16:R18)</f>
        <v>1620</v>
      </c>
      <c r="S19" s="11">
        <f t="shared" ref="S19" si="16">SUM(S16:S18)</f>
        <v>1490</v>
      </c>
      <c r="T19" s="11">
        <f t="shared" ref="T19" si="17">SUM(T16:T18)</f>
        <v>1440</v>
      </c>
      <c r="U19" s="11">
        <f t="shared" ref="U19" si="18">SUM(U16:U18)</f>
        <v>1440</v>
      </c>
      <c r="V19" s="11">
        <f t="shared" ref="V19" si="19">SUM(V16:V18)</f>
        <v>1560</v>
      </c>
      <c r="W19" s="11">
        <f t="shared" ref="W19" si="20">SUM(W16:W18)</f>
        <v>1570</v>
      </c>
      <c r="X19" s="11">
        <f t="shared" ref="X19" si="21">SUM(X16:X18)</f>
        <v>1440</v>
      </c>
      <c r="Y19" s="11">
        <f t="shared" ref="Y19" si="22">SUM(Y16:Y18)</f>
        <v>1435</v>
      </c>
      <c r="Z19" s="11">
        <f t="shared" ref="Z19" si="23">SUM(Z16:Z18)</f>
        <v>1405</v>
      </c>
      <c r="AA19" t="s">
        <v>10</v>
      </c>
    </row>
    <row r="22" spans="1:28" ht="16" thickBot="1" x14ac:dyDescent="0.25"/>
    <row r="23" spans="1:28" x14ac:dyDescent="0.2">
      <c r="C23" s="5">
        <v>0</v>
      </c>
      <c r="D23" s="5">
        <v>4.1666666666666664E-2</v>
      </c>
      <c r="E23" s="5">
        <v>8.3333333333333329E-2</v>
      </c>
      <c r="F23" s="5">
        <v>0.125</v>
      </c>
      <c r="G23" s="5">
        <v>0.16666666666666666</v>
      </c>
      <c r="H23" s="5">
        <v>0.20833333333333334</v>
      </c>
      <c r="I23" s="5">
        <v>0.25</v>
      </c>
      <c r="J23" s="5">
        <v>0.29166666666666669</v>
      </c>
      <c r="K23" s="5">
        <v>0.33333333333333331</v>
      </c>
      <c r="L23" s="5">
        <v>0.375</v>
      </c>
      <c r="M23" s="5">
        <v>0.41666666666666669</v>
      </c>
      <c r="N23" s="5">
        <v>0.45833333333333331</v>
      </c>
      <c r="O23" s="5">
        <v>0.5</v>
      </c>
      <c r="P23" s="5">
        <v>0.54166666666666663</v>
      </c>
      <c r="Q23" s="5">
        <v>0.58333333333333337</v>
      </c>
      <c r="R23" s="5">
        <v>0.625</v>
      </c>
      <c r="S23" s="5">
        <v>0.66666666666666663</v>
      </c>
      <c r="T23" s="5">
        <v>0.70833333333333337</v>
      </c>
      <c r="U23" s="5">
        <v>0.75</v>
      </c>
      <c r="V23" s="5">
        <v>0.79166666666666663</v>
      </c>
      <c r="W23" s="5">
        <v>0.83333333333333337</v>
      </c>
      <c r="X23" s="5">
        <v>0.875</v>
      </c>
      <c r="Y23" s="5">
        <v>0.91666666666666663</v>
      </c>
      <c r="Z23" s="6">
        <v>0.95833333333333337</v>
      </c>
    </row>
    <row r="24" spans="1:28" x14ac:dyDescent="0.2">
      <c r="A24" s="12">
        <v>45870</v>
      </c>
      <c r="C24">
        <v>1135</v>
      </c>
      <c r="D24">
        <v>1115</v>
      </c>
      <c r="E24">
        <v>1090</v>
      </c>
      <c r="F24">
        <v>1090</v>
      </c>
      <c r="G24">
        <v>1070</v>
      </c>
      <c r="H24">
        <v>1035</v>
      </c>
      <c r="I24">
        <v>1065</v>
      </c>
      <c r="J24">
        <v>1030</v>
      </c>
      <c r="K24">
        <v>1025</v>
      </c>
      <c r="L24">
        <v>1155</v>
      </c>
      <c r="M24">
        <v>1155</v>
      </c>
      <c r="N24">
        <v>1175</v>
      </c>
      <c r="O24">
        <v>1195</v>
      </c>
      <c r="P24">
        <v>1265</v>
      </c>
      <c r="Q24">
        <v>1320</v>
      </c>
      <c r="R24">
        <v>1340</v>
      </c>
      <c r="S24">
        <v>1395</v>
      </c>
      <c r="T24">
        <v>1315</v>
      </c>
      <c r="U24">
        <v>1305</v>
      </c>
      <c r="V24">
        <v>1380</v>
      </c>
      <c r="W24">
        <v>1340</v>
      </c>
      <c r="X24">
        <v>1285</v>
      </c>
      <c r="Y24">
        <v>1225</v>
      </c>
      <c r="Z24">
        <v>1225</v>
      </c>
      <c r="AA24">
        <f>SUM(C24:Z24)/1000</f>
        <v>28.73</v>
      </c>
    </row>
    <row r="25" spans="1:28" x14ac:dyDescent="0.2">
      <c r="A25" s="12">
        <v>45871</v>
      </c>
      <c r="C25">
        <v>1145</v>
      </c>
      <c r="D25">
        <v>1085</v>
      </c>
      <c r="E25">
        <v>1090</v>
      </c>
      <c r="F25">
        <v>1085</v>
      </c>
      <c r="G25">
        <v>1060</v>
      </c>
      <c r="H25">
        <v>1040</v>
      </c>
      <c r="I25">
        <v>1020</v>
      </c>
      <c r="J25">
        <v>1035</v>
      </c>
      <c r="K25">
        <v>1005</v>
      </c>
      <c r="L25">
        <v>1135</v>
      </c>
      <c r="M25">
        <v>1095</v>
      </c>
      <c r="N25">
        <v>1135</v>
      </c>
      <c r="O25">
        <v>1195</v>
      </c>
      <c r="P25">
        <v>1245</v>
      </c>
      <c r="Q25">
        <v>1305</v>
      </c>
      <c r="R25">
        <v>1315</v>
      </c>
      <c r="S25">
        <v>1275</v>
      </c>
      <c r="T25">
        <v>1295</v>
      </c>
      <c r="U25">
        <v>1305</v>
      </c>
      <c r="V25">
        <v>1325</v>
      </c>
      <c r="W25">
        <v>1385</v>
      </c>
      <c r="X25">
        <v>1385</v>
      </c>
      <c r="Y25">
        <v>1335</v>
      </c>
      <c r="Z25">
        <v>1265</v>
      </c>
      <c r="AA25" s="13">
        <f t="shared" ref="AA25:AA54" si="24">SUM(C25:Z25)/1000</f>
        <v>28.56</v>
      </c>
    </row>
    <row r="26" spans="1:28" x14ac:dyDescent="0.2">
      <c r="A26" s="12">
        <v>45872</v>
      </c>
      <c r="C26">
        <v>1215</v>
      </c>
      <c r="D26">
        <v>1145</v>
      </c>
      <c r="E26">
        <v>1130</v>
      </c>
      <c r="F26">
        <v>1105</v>
      </c>
      <c r="G26">
        <v>1080</v>
      </c>
      <c r="H26">
        <v>1050</v>
      </c>
      <c r="I26">
        <v>1050</v>
      </c>
      <c r="J26">
        <v>1055</v>
      </c>
      <c r="K26">
        <v>1100</v>
      </c>
      <c r="L26">
        <v>1025</v>
      </c>
      <c r="M26">
        <v>1055</v>
      </c>
      <c r="N26">
        <v>1125</v>
      </c>
      <c r="O26">
        <v>1225</v>
      </c>
      <c r="P26">
        <v>1195</v>
      </c>
      <c r="Q26">
        <v>1315</v>
      </c>
      <c r="R26">
        <v>1325</v>
      </c>
      <c r="S26">
        <v>1335</v>
      </c>
      <c r="T26">
        <v>1335</v>
      </c>
      <c r="U26">
        <v>1325</v>
      </c>
      <c r="V26">
        <v>1325</v>
      </c>
      <c r="W26">
        <v>1345</v>
      </c>
      <c r="X26">
        <v>1345</v>
      </c>
      <c r="Y26">
        <v>1300</v>
      </c>
      <c r="Z26">
        <v>1295</v>
      </c>
      <c r="AA26" s="13">
        <f t="shared" si="24"/>
        <v>28.8</v>
      </c>
    </row>
    <row r="27" spans="1:28" x14ac:dyDescent="0.2">
      <c r="A27" s="12">
        <v>45873</v>
      </c>
      <c r="C27">
        <v>1210</v>
      </c>
      <c r="D27">
        <v>1160</v>
      </c>
      <c r="E27">
        <v>1110</v>
      </c>
      <c r="F27">
        <v>1095</v>
      </c>
      <c r="G27">
        <v>1045</v>
      </c>
      <c r="H27">
        <v>1045</v>
      </c>
      <c r="I27">
        <v>1005</v>
      </c>
      <c r="J27">
        <v>965</v>
      </c>
      <c r="K27">
        <v>1145</v>
      </c>
      <c r="L27">
        <v>1255</v>
      </c>
      <c r="M27">
        <v>490</v>
      </c>
      <c r="N27">
        <v>1300</v>
      </c>
      <c r="O27">
        <v>1310</v>
      </c>
      <c r="P27">
        <v>1310</v>
      </c>
      <c r="Q27">
        <v>1290</v>
      </c>
      <c r="R27">
        <v>1290</v>
      </c>
      <c r="S27">
        <v>1270</v>
      </c>
      <c r="T27">
        <v>1210</v>
      </c>
      <c r="U27">
        <v>1230</v>
      </c>
      <c r="V27">
        <v>1310</v>
      </c>
      <c r="W27">
        <v>1310</v>
      </c>
      <c r="X27">
        <v>1310</v>
      </c>
      <c r="Y27">
        <v>1190</v>
      </c>
      <c r="Z27">
        <v>1190</v>
      </c>
      <c r="AA27" s="13">
        <f t="shared" si="24"/>
        <v>28.045000000000002</v>
      </c>
    </row>
    <row r="28" spans="1:28" x14ac:dyDescent="0.2">
      <c r="A28" s="14">
        <v>45874</v>
      </c>
      <c r="B28" s="11"/>
      <c r="C28" s="11">
        <v>1160</v>
      </c>
      <c r="D28" s="11">
        <v>1140</v>
      </c>
      <c r="E28" s="11">
        <v>1110</v>
      </c>
      <c r="F28" s="11">
        <v>760</v>
      </c>
      <c r="G28" s="11">
        <v>1010</v>
      </c>
      <c r="H28" s="11">
        <v>1010</v>
      </c>
      <c r="I28" s="11">
        <v>1010</v>
      </c>
      <c r="J28" s="11">
        <v>960</v>
      </c>
      <c r="K28" s="11">
        <v>1030</v>
      </c>
      <c r="L28" s="11">
        <v>1115</v>
      </c>
      <c r="M28" s="11">
        <v>1095</v>
      </c>
      <c r="N28" s="11">
        <v>1155</v>
      </c>
      <c r="O28" s="11">
        <v>1105</v>
      </c>
      <c r="P28" s="11">
        <v>1125</v>
      </c>
      <c r="Q28" s="11">
        <v>1085</v>
      </c>
      <c r="R28" s="11">
        <v>1085</v>
      </c>
      <c r="S28" s="11">
        <v>1085</v>
      </c>
      <c r="T28" s="11">
        <v>1085</v>
      </c>
      <c r="U28" s="11">
        <v>1095</v>
      </c>
      <c r="V28" s="11">
        <v>1075</v>
      </c>
      <c r="W28" s="11">
        <v>1085</v>
      </c>
      <c r="X28" s="11">
        <v>1145</v>
      </c>
      <c r="Y28" s="11">
        <v>1075</v>
      </c>
      <c r="Z28" s="11">
        <v>1045</v>
      </c>
      <c r="AA28" s="15">
        <f t="shared" si="24"/>
        <v>25.645</v>
      </c>
      <c r="AB28" s="11" t="s">
        <v>8</v>
      </c>
    </row>
    <row r="29" spans="1:28" x14ac:dyDescent="0.2">
      <c r="A29" s="12">
        <v>45875</v>
      </c>
      <c r="C29">
        <v>1065</v>
      </c>
      <c r="D29">
        <v>1005</v>
      </c>
      <c r="E29">
        <v>985</v>
      </c>
      <c r="F29">
        <v>985</v>
      </c>
      <c r="G29">
        <v>985</v>
      </c>
      <c r="H29">
        <v>1025</v>
      </c>
      <c r="I29">
        <v>445</v>
      </c>
      <c r="J29">
        <v>445</v>
      </c>
      <c r="K29">
        <v>1185</v>
      </c>
      <c r="L29">
        <v>1185</v>
      </c>
      <c r="M29">
        <v>1105</v>
      </c>
      <c r="N29">
        <v>4095</v>
      </c>
      <c r="O29">
        <v>1215</v>
      </c>
      <c r="P29">
        <v>1335</v>
      </c>
      <c r="Q29">
        <v>1405</v>
      </c>
      <c r="R29">
        <v>1405</v>
      </c>
      <c r="S29">
        <v>1355</v>
      </c>
      <c r="T29">
        <v>1375</v>
      </c>
      <c r="U29">
        <v>1725</v>
      </c>
      <c r="V29">
        <v>1425</v>
      </c>
      <c r="W29">
        <v>1395</v>
      </c>
      <c r="X29">
        <v>1395</v>
      </c>
      <c r="Y29">
        <v>1345</v>
      </c>
      <c r="Z29">
        <v>1325</v>
      </c>
      <c r="AA29" s="13">
        <f t="shared" si="24"/>
        <v>31.21</v>
      </c>
    </row>
    <row r="30" spans="1:28" x14ac:dyDescent="0.2">
      <c r="A30" s="12">
        <v>45876</v>
      </c>
      <c r="C30">
        <v>1285</v>
      </c>
      <c r="D30">
        <v>1235</v>
      </c>
      <c r="E30">
        <v>1205</v>
      </c>
      <c r="F30">
        <v>1205</v>
      </c>
      <c r="G30">
        <v>1205</v>
      </c>
      <c r="H30">
        <v>1205</v>
      </c>
      <c r="I30">
        <v>1205</v>
      </c>
      <c r="J30">
        <v>1095</v>
      </c>
      <c r="K30">
        <v>1075</v>
      </c>
      <c r="L30">
        <v>1205</v>
      </c>
      <c r="M30">
        <v>1205</v>
      </c>
      <c r="N30">
        <v>1195</v>
      </c>
      <c r="O30">
        <v>1195</v>
      </c>
      <c r="P30">
        <v>1245</v>
      </c>
      <c r="Q30">
        <v>1315</v>
      </c>
      <c r="R30">
        <v>1315</v>
      </c>
      <c r="S30">
        <v>1305</v>
      </c>
      <c r="T30">
        <v>1270</v>
      </c>
      <c r="U30">
        <v>1260</v>
      </c>
      <c r="V30">
        <v>1240</v>
      </c>
      <c r="W30">
        <v>1205</v>
      </c>
      <c r="X30">
        <v>1180</v>
      </c>
      <c r="Y30">
        <v>1155</v>
      </c>
      <c r="Z30">
        <v>1230</v>
      </c>
      <c r="AA30" s="13">
        <f t="shared" si="24"/>
        <v>29.234999999999999</v>
      </c>
    </row>
    <row r="31" spans="1:28" x14ac:dyDescent="0.2">
      <c r="A31" s="12">
        <v>45877</v>
      </c>
      <c r="C31">
        <v>1175</v>
      </c>
      <c r="D31">
        <v>1160</v>
      </c>
      <c r="E31">
        <v>1002</v>
      </c>
      <c r="F31">
        <v>1110</v>
      </c>
      <c r="G31">
        <v>1115</v>
      </c>
      <c r="H31">
        <v>1060</v>
      </c>
      <c r="I31">
        <v>1045</v>
      </c>
      <c r="J31">
        <v>1015</v>
      </c>
      <c r="K31">
        <v>1055</v>
      </c>
      <c r="L31">
        <v>1240</v>
      </c>
      <c r="M31">
        <v>1307</v>
      </c>
      <c r="N31">
        <v>1337</v>
      </c>
      <c r="O31">
        <v>1360</v>
      </c>
      <c r="P31">
        <v>1440</v>
      </c>
      <c r="Q31">
        <v>1515</v>
      </c>
      <c r="R31">
        <v>1405</v>
      </c>
      <c r="S31">
        <v>1425</v>
      </c>
      <c r="T31">
        <v>1450</v>
      </c>
      <c r="U31">
        <v>1485</v>
      </c>
      <c r="V31">
        <v>1440</v>
      </c>
      <c r="W31">
        <v>1400</v>
      </c>
      <c r="X31">
        <v>1405</v>
      </c>
      <c r="Y31">
        <v>1335</v>
      </c>
      <c r="Z31">
        <v>1325</v>
      </c>
      <c r="AA31" s="13">
        <f t="shared" si="24"/>
        <v>30.606000000000002</v>
      </c>
    </row>
    <row r="32" spans="1:28" x14ac:dyDescent="0.2">
      <c r="A32" s="12">
        <v>45878</v>
      </c>
      <c r="C32">
        <v>1275</v>
      </c>
      <c r="D32">
        <v>1245</v>
      </c>
      <c r="E32">
        <v>1225</v>
      </c>
      <c r="F32">
        <v>1175</v>
      </c>
      <c r="G32">
        <v>1175</v>
      </c>
      <c r="H32">
        <v>1095</v>
      </c>
      <c r="I32">
        <v>1065</v>
      </c>
      <c r="J32">
        <v>1065</v>
      </c>
      <c r="K32">
        <v>1045</v>
      </c>
      <c r="L32">
        <v>1135</v>
      </c>
      <c r="M32">
        <v>1175</v>
      </c>
      <c r="N32">
        <v>1255</v>
      </c>
      <c r="O32">
        <v>1175</v>
      </c>
      <c r="P32">
        <v>1185</v>
      </c>
      <c r="Q32">
        <v>1275</v>
      </c>
      <c r="R32">
        <v>1255</v>
      </c>
      <c r="S32">
        <v>1305</v>
      </c>
      <c r="T32">
        <v>1295</v>
      </c>
      <c r="U32">
        <v>1325</v>
      </c>
      <c r="V32">
        <v>1295</v>
      </c>
      <c r="W32">
        <v>1260</v>
      </c>
      <c r="X32">
        <v>1285</v>
      </c>
      <c r="Y32">
        <v>1330</v>
      </c>
      <c r="Z32">
        <v>1315</v>
      </c>
      <c r="AA32" s="13">
        <f t="shared" si="24"/>
        <v>29.23</v>
      </c>
    </row>
    <row r="33" spans="1:28" x14ac:dyDescent="0.2">
      <c r="A33" s="12">
        <v>45879</v>
      </c>
      <c r="C33">
        <v>1314</v>
      </c>
      <c r="D33">
        <v>1284</v>
      </c>
      <c r="E33">
        <v>1224</v>
      </c>
      <c r="F33">
        <v>1224</v>
      </c>
      <c r="G33">
        <v>1224</v>
      </c>
      <c r="H33">
        <v>1216</v>
      </c>
      <c r="I33">
        <v>1204</v>
      </c>
      <c r="J33">
        <v>1204</v>
      </c>
      <c r="K33">
        <v>1125</v>
      </c>
      <c r="L33">
        <v>1125</v>
      </c>
      <c r="M33">
        <v>1205</v>
      </c>
      <c r="N33">
        <v>1205</v>
      </c>
      <c r="O33">
        <v>1206</v>
      </c>
      <c r="P33">
        <v>1236</v>
      </c>
      <c r="Q33">
        <v>1245</v>
      </c>
      <c r="R33">
        <v>1245</v>
      </c>
      <c r="S33">
        <v>1235</v>
      </c>
      <c r="T33">
        <v>1260</v>
      </c>
      <c r="U33">
        <v>1290</v>
      </c>
      <c r="V33">
        <v>1345</v>
      </c>
      <c r="W33">
        <v>1330</v>
      </c>
      <c r="X33">
        <v>1280</v>
      </c>
      <c r="Y33">
        <v>1220</v>
      </c>
      <c r="Z33">
        <v>1170</v>
      </c>
      <c r="AA33" s="13">
        <f t="shared" si="24"/>
        <v>29.616</v>
      </c>
    </row>
    <row r="34" spans="1:28" x14ac:dyDescent="0.2">
      <c r="A34" s="12">
        <v>45880</v>
      </c>
      <c r="C34">
        <v>1095</v>
      </c>
      <c r="D34">
        <v>1060</v>
      </c>
      <c r="E34">
        <v>1035</v>
      </c>
      <c r="F34">
        <v>1035</v>
      </c>
      <c r="G34">
        <v>1010</v>
      </c>
      <c r="H34">
        <v>1015</v>
      </c>
      <c r="I34">
        <v>1000</v>
      </c>
      <c r="J34">
        <v>975</v>
      </c>
      <c r="K34">
        <v>1055</v>
      </c>
      <c r="L34">
        <v>1195</v>
      </c>
      <c r="M34">
        <v>1300</v>
      </c>
      <c r="N34">
        <v>1355</v>
      </c>
      <c r="O34">
        <v>1345</v>
      </c>
      <c r="P34">
        <v>1325</v>
      </c>
      <c r="Q34">
        <v>1405</v>
      </c>
      <c r="R34">
        <v>1420</v>
      </c>
      <c r="S34">
        <v>1425</v>
      </c>
      <c r="T34">
        <v>1400</v>
      </c>
      <c r="U34">
        <v>1370</v>
      </c>
      <c r="V34">
        <v>1455</v>
      </c>
      <c r="W34">
        <v>1410</v>
      </c>
      <c r="X34">
        <v>1370</v>
      </c>
      <c r="Y34">
        <v>1260</v>
      </c>
      <c r="Z34">
        <v>1260</v>
      </c>
      <c r="AA34" s="13">
        <f t="shared" si="24"/>
        <v>29.574999999999999</v>
      </c>
    </row>
    <row r="35" spans="1:28" x14ac:dyDescent="0.2">
      <c r="A35" s="12">
        <v>45881</v>
      </c>
      <c r="C35">
        <v>1312</v>
      </c>
      <c r="D35">
        <v>1252</v>
      </c>
      <c r="E35">
        <v>1214</v>
      </c>
      <c r="F35">
        <v>1204</v>
      </c>
      <c r="G35">
        <v>1202</v>
      </c>
      <c r="H35">
        <v>1182</v>
      </c>
      <c r="I35">
        <v>1084</v>
      </c>
      <c r="J35">
        <v>1064</v>
      </c>
      <c r="K35">
        <v>1185</v>
      </c>
      <c r="L35">
        <v>500</v>
      </c>
      <c r="M35">
        <v>1160</v>
      </c>
      <c r="N35">
        <v>1220</v>
      </c>
      <c r="O35">
        <v>1220</v>
      </c>
      <c r="P35">
        <v>1250</v>
      </c>
      <c r="Q35">
        <v>1345</v>
      </c>
      <c r="R35">
        <v>1365</v>
      </c>
      <c r="S35">
        <v>1315</v>
      </c>
      <c r="T35">
        <v>1170</v>
      </c>
      <c r="U35">
        <v>1165</v>
      </c>
      <c r="V35">
        <v>1185</v>
      </c>
      <c r="W35">
        <v>1245</v>
      </c>
      <c r="X35">
        <v>1195</v>
      </c>
      <c r="Y35">
        <v>1185</v>
      </c>
      <c r="Z35">
        <v>1135</v>
      </c>
      <c r="AA35" s="13">
        <f t="shared" si="24"/>
        <v>28.353999999999999</v>
      </c>
    </row>
    <row r="36" spans="1:28" x14ac:dyDescent="0.2">
      <c r="A36" s="12">
        <v>45882</v>
      </c>
      <c r="C36">
        <v>1150</v>
      </c>
      <c r="D36">
        <v>1150</v>
      </c>
      <c r="E36">
        <v>1080</v>
      </c>
      <c r="F36">
        <v>1080</v>
      </c>
      <c r="G36">
        <v>1030</v>
      </c>
      <c r="H36">
        <v>1025</v>
      </c>
      <c r="I36">
        <v>1025</v>
      </c>
      <c r="J36">
        <v>1025</v>
      </c>
      <c r="K36">
        <v>1045</v>
      </c>
      <c r="L36">
        <v>1110</v>
      </c>
      <c r="M36">
        <v>1120</v>
      </c>
      <c r="N36">
        <v>1160</v>
      </c>
      <c r="O36">
        <v>1200</v>
      </c>
      <c r="P36">
        <v>1220</v>
      </c>
      <c r="Q36">
        <v>1250</v>
      </c>
      <c r="R36">
        <v>1260</v>
      </c>
      <c r="S36">
        <v>1265</v>
      </c>
      <c r="T36">
        <v>1270</v>
      </c>
      <c r="U36">
        <v>1280</v>
      </c>
      <c r="V36">
        <v>1370</v>
      </c>
      <c r="W36">
        <v>972</v>
      </c>
      <c r="X36">
        <v>1272</v>
      </c>
      <c r="Y36">
        <v>1235</v>
      </c>
      <c r="Z36">
        <v>1225</v>
      </c>
      <c r="AA36" s="13">
        <f t="shared" si="24"/>
        <v>27.818999999999999</v>
      </c>
    </row>
    <row r="37" spans="1:28" x14ac:dyDescent="0.2">
      <c r="A37" s="12">
        <v>45883</v>
      </c>
      <c r="C37">
        <v>1195</v>
      </c>
      <c r="D37">
        <v>1195</v>
      </c>
      <c r="E37">
        <v>1095</v>
      </c>
      <c r="F37">
        <v>1095</v>
      </c>
      <c r="G37">
        <v>1095</v>
      </c>
      <c r="H37">
        <v>1065</v>
      </c>
      <c r="I37">
        <v>1025</v>
      </c>
      <c r="J37">
        <v>1022</v>
      </c>
      <c r="K37">
        <v>1200</v>
      </c>
      <c r="L37">
        <v>1295</v>
      </c>
      <c r="M37">
        <v>1325</v>
      </c>
      <c r="N37">
        <v>1285</v>
      </c>
      <c r="O37">
        <v>1310</v>
      </c>
      <c r="P37">
        <v>580</v>
      </c>
      <c r="Q37">
        <v>1390</v>
      </c>
      <c r="R37">
        <v>1440</v>
      </c>
      <c r="S37">
        <v>1455</v>
      </c>
      <c r="T37">
        <v>1445</v>
      </c>
      <c r="U37">
        <v>1460</v>
      </c>
      <c r="V37">
        <v>1445</v>
      </c>
      <c r="W37">
        <v>1425</v>
      </c>
      <c r="X37">
        <v>1405</v>
      </c>
      <c r="Y37">
        <v>1308</v>
      </c>
      <c r="Z37">
        <v>1298</v>
      </c>
      <c r="AA37" s="13">
        <f t="shared" si="24"/>
        <v>29.853000000000002</v>
      </c>
    </row>
    <row r="38" spans="1:28" x14ac:dyDescent="0.2">
      <c r="A38" s="12">
        <v>45884</v>
      </c>
      <c r="C38">
        <v>1280</v>
      </c>
      <c r="D38">
        <v>1250</v>
      </c>
      <c r="E38">
        <v>1200</v>
      </c>
      <c r="F38">
        <v>1150</v>
      </c>
      <c r="G38">
        <v>1150</v>
      </c>
      <c r="H38">
        <v>1140</v>
      </c>
      <c r="I38">
        <v>1110</v>
      </c>
      <c r="J38">
        <v>1110</v>
      </c>
      <c r="K38">
        <v>1220</v>
      </c>
      <c r="L38">
        <v>1300</v>
      </c>
      <c r="M38">
        <v>1320</v>
      </c>
      <c r="N38">
        <v>1305</v>
      </c>
      <c r="O38">
        <v>1320</v>
      </c>
      <c r="P38">
        <v>1445</v>
      </c>
      <c r="Q38">
        <v>1445</v>
      </c>
      <c r="R38">
        <v>1495</v>
      </c>
      <c r="S38">
        <v>1430</v>
      </c>
      <c r="T38">
        <v>1320</v>
      </c>
      <c r="U38">
        <v>1380</v>
      </c>
      <c r="V38">
        <v>1370</v>
      </c>
      <c r="W38">
        <v>1400</v>
      </c>
      <c r="X38">
        <v>1320</v>
      </c>
      <c r="Y38">
        <v>1280</v>
      </c>
      <c r="Z38">
        <v>1270</v>
      </c>
      <c r="AA38" s="13">
        <f t="shared" si="24"/>
        <v>31.01</v>
      </c>
    </row>
    <row r="39" spans="1:28" x14ac:dyDescent="0.2">
      <c r="A39" s="12">
        <v>45885</v>
      </c>
      <c r="C39">
        <v>1195</v>
      </c>
      <c r="D39">
        <v>1195</v>
      </c>
      <c r="E39">
        <v>1165</v>
      </c>
      <c r="F39">
        <v>1165</v>
      </c>
      <c r="G39">
        <v>1125</v>
      </c>
      <c r="H39">
        <v>1085</v>
      </c>
      <c r="I39">
        <v>1025</v>
      </c>
      <c r="J39">
        <v>1025</v>
      </c>
      <c r="K39">
        <v>1105</v>
      </c>
      <c r="L39">
        <v>1175</v>
      </c>
      <c r="M39">
        <v>1185</v>
      </c>
      <c r="N39">
        <v>1325</v>
      </c>
      <c r="O39">
        <v>1305</v>
      </c>
      <c r="P39">
        <v>1300</v>
      </c>
      <c r="Q39">
        <v>1300</v>
      </c>
      <c r="R39">
        <v>1340</v>
      </c>
      <c r="S39">
        <v>1315</v>
      </c>
      <c r="T39">
        <v>1335</v>
      </c>
      <c r="U39">
        <v>1313</v>
      </c>
      <c r="V39">
        <v>1418</v>
      </c>
      <c r="W39">
        <v>1355</v>
      </c>
      <c r="X39">
        <v>1313</v>
      </c>
      <c r="Y39">
        <v>1308</v>
      </c>
      <c r="Z39">
        <v>1308</v>
      </c>
      <c r="AA39" s="13">
        <f t="shared" si="24"/>
        <v>29.68</v>
      </c>
    </row>
    <row r="40" spans="1:28" x14ac:dyDescent="0.2">
      <c r="A40" s="12">
        <v>45886</v>
      </c>
      <c r="C40">
        <v>1275</v>
      </c>
      <c r="D40">
        <v>1185</v>
      </c>
      <c r="E40">
        <v>1185</v>
      </c>
      <c r="F40">
        <v>1145</v>
      </c>
      <c r="G40">
        <v>1135</v>
      </c>
      <c r="H40">
        <v>1135</v>
      </c>
      <c r="I40">
        <v>1135</v>
      </c>
      <c r="J40">
        <v>1115</v>
      </c>
      <c r="K40">
        <v>1090</v>
      </c>
      <c r="L40">
        <v>1100</v>
      </c>
      <c r="M40">
        <v>1070</v>
      </c>
      <c r="N40">
        <v>1160</v>
      </c>
      <c r="O40">
        <v>1220</v>
      </c>
      <c r="P40">
        <v>1290</v>
      </c>
      <c r="Q40">
        <v>1340</v>
      </c>
      <c r="R40">
        <v>1320</v>
      </c>
      <c r="S40">
        <v>1396</v>
      </c>
      <c r="T40">
        <v>1336</v>
      </c>
      <c r="U40">
        <v>1395</v>
      </c>
      <c r="V40">
        <v>1501</v>
      </c>
      <c r="W40">
        <v>1503</v>
      </c>
      <c r="X40">
        <v>1546</v>
      </c>
      <c r="Y40">
        <v>1403</v>
      </c>
      <c r="Z40">
        <v>1315</v>
      </c>
      <c r="AA40" s="16">
        <f t="shared" si="24"/>
        <v>30.295000000000002</v>
      </c>
      <c r="AB40" t="s">
        <v>10</v>
      </c>
    </row>
    <row r="41" spans="1:28" x14ac:dyDescent="0.2">
      <c r="A41" s="12">
        <v>45887</v>
      </c>
      <c r="C41">
        <v>1310</v>
      </c>
      <c r="D41">
        <v>1310</v>
      </c>
      <c r="E41">
        <v>1270</v>
      </c>
      <c r="F41">
        <v>1170</v>
      </c>
      <c r="G41">
        <v>1160</v>
      </c>
      <c r="H41">
        <v>1160</v>
      </c>
      <c r="I41">
        <v>1160</v>
      </c>
      <c r="J41">
        <v>1190</v>
      </c>
      <c r="K41">
        <v>1360</v>
      </c>
      <c r="L41">
        <v>1415</v>
      </c>
      <c r="M41">
        <v>1470</v>
      </c>
      <c r="N41">
        <v>1440</v>
      </c>
      <c r="O41">
        <v>1495</v>
      </c>
      <c r="P41">
        <v>1520</v>
      </c>
      <c r="Q41">
        <v>1650</v>
      </c>
      <c r="R41">
        <v>1600</v>
      </c>
      <c r="S41">
        <v>1616</v>
      </c>
      <c r="T41">
        <v>1512</v>
      </c>
      <c r="U41">
        <v>1542</v>
      </c>
      <c r="V41">
        <v>1472</v>
      </c>
      <c r="W41">
        <v>1472</v>
      </c>
      <c r="X41">
        <v>1432</v>
      </c>
      <c r="Y41">
        <v>1324</v>
      </c>
      <c r="Z41">
        <v>1324</v>
      </c>
      <c r="AA41" s="16">
        <f t="shared" si="24"/>
        <v>33.374000000000002</v>
      </c>
      <c r="AB41" t="s">
        <v>10</v>
      </c>
    </row>
    <row r="42" spans="1:28" x14ac:dyDescent="0.2">
      <c r="A42" s="12">
        <v>45888</v>
      </c>
      <c r="C42">
        <v>1200</v>
      </c>
      <c r="D42">
        <v>1155</v>
      </c>
      <c r="E42">
        <v>1145</v>
      </c>
      <c r="F42">
        <v>1175</v>
      </c>
      <c r="G42">
        <v>1160</v>
      </c>
      <c r="H42">
        <v>1120</v>
      </c>
      <c r="I42">
        <v>1175</v>
      </c>
      <c r="J42">
        <v>1098</v>
      </c>
      <c r="K42">
        <v>1225</v>
      </c>
      <c r="L42">
        <v>1240</v>
      </c>
      <c r="M42">
        <v>1345</v>
      </c>
      <c r="N42">
        <v>1320</v>
      </c>
      <c r="O42">
        <v>1340</v>
      </c>
      <c r="P42">
        <v>1420</v>
      </c>
      <c r="Q42">
        <v>1480</v>
      </c>
      <c r="R42">
        <v>1520</v>
      </c>
      <c r="S42">
        <v>1532</v>
      </c>
      <c r="T42">
        <v>1372</v>
      </c>
      <c r="U42">
        <v>1425</v>
      </c>
      <c r="V42">
        <v>1620</v>
      </c>
      <c r="W42">
        <v>1618</v>
      </c>
      <c r="X42">
        <v>1462</v>
      </c>
      <c r="Y42">
        <v>1362</v>
      </c>
      <c r="Z42">
        <v>1352</v>
      </c>
      <c r="AA42" s="13">
        <f t="shared" si="24"/>
        <v>31.861000000000001</v>
      </c>
    </row>
    <row r="43" spans="1:28" x14ac:dyDescent="0.2">
      <c r="A43" s="12">
        <v>45889</v>
      </c>
      <c r="C43">
        <v>1275</v>
      </c>
      <c r="D43">
        <v>1260</v>
      </c>
      <c r="E43">
        <v>1240</v>
      </c>
      <c r="F43">
        <v>1235</v>
      </c>
      <c r="G43">
        <v>1175</v>
      </c>
      <c r="H43">
        <v>1155</v>
      </c>
      <c r="I43">
        <v>1105</v>
      </c>
      <c r="J43">
        <v>1065</v>
      </c>
      <c r="K43">
        <v>1285</v>
      </c>
      <c r="L43">
        <v>1365</v>
      </c>
      <c r="M43">
        <v>1285</v>
      </c>
      <c r="N43">
        <v>1345</v>
      </c>
      <c r="O43">
        <v>1455</v>
      </c>
      <c r="P43">
        <v>1435</v>
      </c>
      <c r="Q43">
        <v>1525</v>
      </c>
      <c r="R43">
        <v>1465</v>
      </c>
      <c r="S43">
        <v>1522</v>
      </c>
      <c r="T43">
        <v>1344</v>
      </c>
      <c r="U43">
        <v>1344</v>
      </c>
      <c r="V43">
        <v>1554</v>
      </c>
      <c r="W43">
        <v>1534</v>
      </c>
      <c r="X43">
        <v>1522</v>
      </c>
      <c r="Y43">
        <v>1514</v>
      </c>
      <c r="Z43">
        <v>1359</v>
      </c>
      <c r="AA43" s="13">
        <f t="shared" si="24"/>
        <v>32.363</v>
      </c>
    </row>
    <row r="44" spans="1:28" x14ac:dyDescent="0.2">
      <c r="A44" s="12">
        <v>45890</v>
      </c>
      <c r="C44">
        <v>1330</v>
      </c>
      <c r="D44">
        <v>1310</v>
      </c>
      <c r="E44">
        <v>1205</v>
      </c>
      <c r="F44">
        <v>1185</v>
      </c>
      <c r="G44">
        <v>1170</v>
      </c>
      <c r="H44">
        <v>1145</v>
      </c>
      <c r="I44">
        <v>1155</v>
      </c>
      <c r="J44">
        <v>1095</v>
      </c>
      <c r="K44">
        <v>1305</v>
      </c>
      <c r="L44">
        <v>1225</v>
      </c>
      <c r="M44">
        <v>1245</v>
      </c>
      <c r="N44">
        <v>1245</v>
      </c>
      <c r="O44">
        <v>1255</v>
      </c>
      <c r="P44">
        <v>1345</v>
      </c>
      <c r="Q44">
        <v>1315</v>
      </c>
      <c r="R44">
        <v>1305</v>
      </c>
      <c r="S44">
        <v>1275</v>
      </c>
      <c r="T44">
        <v>1275</v>
      </c>
      <c r="U44">
        <v>1255</v>
      </c>
      <c r="V44">
        <v>1335</v>
      </c>
      <c r="W44">
        <v>1355</v>
      </c>
      <c r="X44">
        <v>1325</v>
      </c>
      <c r="Y44">
        <v>1265</v>
      </c>
      <c r="Z44">
        <v>1175</v>
      </c>
      <c r="AA44" s="13">
        <f t="shared" si="24"/>
        <v>30.094999999999999</v>
      </c>
    </row>
    <row r="45" spans="1:28" x14ac:dyDescent="0.2">
      <c r="A45" s="12">
        <v>45891</v>
      </c>
      <c r="C45">
        <v>1155</v>
      </c>
      <c r="D45">
        <v>1145</v>
      </c>
      <c r="E45">
        <v>1120</v>
      </c>
      <c r="F45">
        <v>1040</v>
      </c>
      <c r="G45">
        <v>1120</v>
      </c>
      <c r="H45">
        <v>1085</v>
      </c>
      <c r="I45">
        <v>1090</v>
      </c>
      <c r="J45">
        <v>1070</v>
      </c>
      <c r="K45">
        <v>1155</v>
      </c>
      <c r="L45">
        <v>1190</v>
      </c>
      <c r="M45">
        <v>1180</v>
      </c>
      <c r="N45">
        <v>1185</v>
      </c>
      <c r="O45">
        <v>1225</v>
      </c>
      <c r="P45">
        <v>1265</v>
      </c>
      <c r="Q45">
        <v>1260</v>
      </c>
      <c r="R45">
        <v>1285</v>
      </c>
      <c r="S45">
        <v>1235</v>
      </c>
      <c r="T45">
        <v>1225</v>
      </c>
      <c r="U45">
        <v>1235</v>
      </c>
      <c r="V45">
        <v>1205</v>
      </c>
      <c r="W45">
        <v>1155</v>
      </c>
      <c r="X45">
        <v>1155</v>
      </c>
      <c r="Y45">
        <v>1125</v>
      </c>
      <c r="Z45">
        <v>1125</v>
      </c>
      <c r="AA45" s="13">
        <f t="shared" si="24"/>
        <v>28.03</v>
      </c>
    </row>
    <row r="46" spans="1:28" x14ac:dyDescent="0.2">
      <c r="A46" s="12">
        <v>45892</v>
      </c>
      <c r="C46">
        <v>1105</v>
      </c>
      <c r="D46">
        <v>1090</v>
      </c>
      <c r="E46">
        <v>1030</v>
      </c>
      <c r="F46">
        <v>1010</v>
      </c>
      <c r="G46">
        <v>1015</v>
      </c>
      <c r="H46">
        <v>1005</v>
      </c>
      <c r="I46">
        <v>980</v>
      </c>
      <c r="J46">
        <v>1030</v>
      </c>
      <c r="K46">
        <v>1125</v>
      </c>
      <c r="L46">
        <v>1155</v>
      </c>
      <c r="M46">
        <v>1205</v>
      </c>
      <c r="N46">
        <v>1285</v>
      </c>
      <c r="O46">
        <v>1305</v>
      </c>
      <c r="P46">
        <v>1275</v>
      </c>
      <c r="Q46">
        <v>1315</v>
      </c>
      <c r="R46">
        <v>1275</v>
      </c>
      <c r="S46">
        <v>1300</v>
      </c>
      <c r="T46">
        <v>1250</v>
      </c>
      <c r="U46">
        <v>1239</v>
      </c>
      <c r="V46">
        <v>1329</v>
      </c>
      <c r="W46">
        <v>1267</v>
      </c>
      <c r="X46">
        <v>1224</v>
      </c>
      <c r="Y46">
        <v>1224</v>
      </c>
      <c r="Z46">
        <v>1234</v>
      </c>
      <c r="AA46" s="13">
        <f t="shared" si="24"/>
        <v>28.271999999999998</v>
      </c>
    </row>
    <row r="47" spans="1:28" x14ac:dyDescent="0.2">
      <c r="A47" s="12">
        <v>45893</v>
      </c>
      <c r="C47">
        <v>1120</v>
      </c>
      <c r="D47">
        <v>1120</v>
      </c>
      <c r="E47">
        <v>1060</v>
      </c>
      <c r="F47">
        <v>1040</v>
      </c>
      <c r="G47">
        <v>1030</v>
      </c>
      <c r="H47">
        <v>1040</v>
      </c>
      <c r="I47">
        <v>1085</v>
      </c>
      <c r="J47">
        <v>340</v>
      </c>
      <c r="K47">
        <v>1105</v>
      </c>
      <c r="L47">
        <v>1150</v>
      </c>
      <c r="M47">
        <v>1175</v>
      </c>
      <c r="N47">
        <v>1225</v>
      </c>
      <c r="O47">
        <v>1325</v>
      </c>
      <c r="P47">
        <v>1325</v>
      </c>
      <c r="Q47">
        <v>1365</v>
      </c>
      <c r="R47">
        <v>1365</v>
      </c>
      <c r="S47">
        <v>1365</v>
      </c>
      <c r="T47">
        <v>1375</v>
      </c>
      <c r="U47">
        <v>1415</v>
      </c>
      <c r="V47">
        <v>1475</v>
      </c>
      <c r="W47">
        <v>1405</v>
      </c>
      <c r="X47">
        <v>1415</v>
      </c>
      <c r="Y47">
        <v>1335</v>
      </c>
      <c r="Z47">
        <v>1325</v>
      </c>
      <c r="AA47" s="13">
        <f t="shared" si="24"/>
        <v>28.98</v>
      </c>
    </row>
    <row r="48" spans="1:28" x14ac:dyDescent="0.2">
      <c r="A48" s="12">
        <v>45894</v>
      </c>
      <c r="C48">
        <v>1255</v>
      </c>
      <c r="D48">
        <v>1230</v>
      </c>
      <c r="E48">
        <v>1155</v>
      </c>
      <c r="F48">
        <v>1135</v>
      </c>
      <c r="G48">
        <v>1110</v>
      </c>
      <c r="H48">
        <v>1110</v>
      </c>
      <c r="I48">
        <v>1135</v>
      </c>
      <c r="J48">
        <v>1095</v>
      </c>
      <c r="K48">
        <v>1205</v>
      </c>
      <c r="L48">
        <v>1325</v>
      </c>
      <c r="M48">
        <v>1455</v>
      </c>
      <c r="N48">
        <v>1435</v>
      </c>
      <c r="O48">
        <v>1425</v>
      </c>
      <c r="P48">
        <v>1505</v>
      </c>
      <c r="Q48">
        <v>1605</v>
      </c>
      <c r="R48">
        <v>1665</v>
      </c>
      <c r="S48">
        <v>1595</v>
      </c>
      <c r="T48">
        <v>1435</v>
      </c>
      <c r="U48">
        <v>1395</v>
      </c>
      <c r="V48">
        <v>1565</v>
      </c>
      <c r="W48">
        <v>1525</v>
      </c>
      <c r="X48">
        <v>1455</v>
      </c>
      <c r="Y48">
        <v>1385</v>
      </c>
      <c r="Z48">
        <v>1335</v>
      </c>
      <c r="AA48" s="13">
        <f t="shared" si="24"/>
        <v>32.534999999999997</v>
      </c>
    </row>
    <row r="49" spans="1:28" x14ac:dyDescent="0.2">
      <c r="A49" s="12">
        <v>45895</v>
      </c>
      <c r="C49">
        <v>1280</v>
      </c>
      <c r="D49">
        <v>1255</v>
      </c>
      <c r="E49">
        <v>1250</v>
      </c>
      <c r="F49">
        <v>1240</v>
      </c>
      <c r="G49">
        <v>1185</v>
      </c>
      <c r="H49">
        <v>1175</v>
      </c>
      <c r="I49">
        <v>1195</v>
      </c>
      <c r="J49">
        <v>1185</v>
      </c>
      <c r="K49">
        <v>1375</v>
      </c>
      <c r="L49">
        <v>1395</v>
      </c>
      <c r="M49">
        <v>1365</v>
      </c>
      <c r="N49">
        <v>1495</v>
      </c>
      <c r="O49">
        <v>1445</v>
      </c>
      <c r="P49">
        <v>1565</v>
      </c>
      <c r="Q49">
        <v>1525</v>
      </c>
      <c r="R49">
        <v>1485</v>
      </c>
      <c r="S49">
        <v>1490</v>
      </c>
      <c r="T49">
        <v>1410</v>
      </c>
      <c r="U49">
        <v>1380</v>
      </c>
      <c r="V49">
        <v>1450</v>
      </c>
      <c r="W49">
        <v>1360</v>
      </c>
      <c r="X49">
        <v>1380</v>
      </c>
      <c r="Y49">
        <v>1310</v>
      </c>
      <c r="Z49">
        <v>1325</v>
      </c>
      <c r="AA49" s="13">
        <f t="shared" si="24"/>
        <v>32.520000000000003</v>
      </c>
    </row>
    <row r="50" spans="1:28" x14ac:dyDescent="0.2">
      <c r="A50" s="12">
        <v>45896</v>
      </c>
      <c r="C50">
        <v>1322</v>
      </c>
      <c r="D50">
        <v>1279</v>
      </c>
      <c r="E50">
        <v>1252</v>
      </c>
      <c r="F50">
        <v>1232</v>
      </c>
      <c r="G50">
        <v>1222</v>
      </c>
      <c r="H50">
        <v>1220</v>
      </c>
      <c r="I50">
        <v>1224</v>
      </c>
      <c r="J50">
        <v>1524</v>
      </c>
      <c r="K50">
        <v>1270</v>
      </c>
      <c r="L50">
        <v>1370</v>
      </c>
      <c r="M50">
        <v>1345</v>
      </c>
      <c r="N50">
        <v>1365</v>
      </c>
      <c r="O50">
        <v>1425</v>
      </c>
      <c r="P50">
        <v>1205</v>
      </c>
      <c r="Q50">
        <v>1505</v>
      </c>
      <c r="R50">
        <v>1515</v>
      </c>
      <c r="S50">
        <v>1555</v>
      </c>
      <c r="T50">
        <v>1435</v>
      </c>
      <c r="U50">
        <v>1510</v>
      </c>
      <c r="V50">
        <v>1500</v>
      </c>
      <c r="W50">
        <v>1510</v>
      </c>
      <c r="X50">
        <v>1460</v>
      </c>
      <c r="Y50">
        <v>1430</v>
      </c>
      <c r="Z50">
        <v>1375</v>
      </c>
      <c r="AA50" s="16">
        <f t="shared" si="24"/>
        <v>33.049999999999997</v>
      </c>
      <c r="AB50" t="s">
        <v>10</v>
      </c>
    </row>
    <row r="51" spans="1:28" x14ac:dyDescent="0.2">
      <c r="A51" s="14">
        <v>45897</v>
      </c>
      <c r="B51" s="11"/>
      <c r="C51" s="11">
        <v>1329</v>
      </c>
      <c r="D51" s="11">
        <v>1322</v>
      </c>
      <c r="E51" s="11">
        <v>1320</v>
      </c>
      <c r="F51" s="11">
        <v>1274</v>
      </c>
      <c r="G51" s="11">
        <v>1232</v>
      </c>
      <c r="H51" s="11">
        <v>1222</v>
      </c>
      <c r="I51" s="11">
        <v>1220</v>
      </c>
      <c r="J51" s="11">
        <v>1204</v>
      </c>
      <c r="K51" s="11">
        <v>1250</v>
      </c>
      <c r="L51" s="11">
        <v>1345</v>
      </c>
      <c r="M51" s="11">
        <v>1455</v>
      </c>
      <c r="N51" s="11">
        <v>1470</v>
      </c>
      <c r="O51" s="11">
        <v>1455</v>
      </c>
      <c r="P51" s="11">
        <v>1525</v>
      </c>
      <c r="Q51" s="11">
        <v>1610</v>
      </c>
      <c r="R51" s="11">
        <v>1620</v>
      </c>
      <c r="S51" s="11">
        <v>1490</v>
      </c>
      <c r="T51" s="11">
        <v>1440</v>
      </c>
      <c r="U51" s="11">
        <v>1440</v>
      </c>
      <c r="V51" s="11">
        <v>1560</v>
      </c>
      <c r="W51" s="11">
        <v>1570</v>
      </c>
      <c r="X51" s="11">
        <v>1440</v>
      </c>
      <c r="Y51" s="11">
        <v>1435</v>
      </c>
      <c r="Z51" s="11">
        <v>1405</v>
      </c>
      <c r="AA51" s="15">
        <f t="shared" si="24"/>
        <v>33.633000000000003</v>
      </c>
      <c r="AB51" t="s">
        <v>9</v>
      </c>
    </row>
    <row r="52" spans="1:28" x14ac:dyDescent="0.2">
      <c r="A52" s="12">
        <v>45898</v>
      </c>
      <c r="C52">
        <v>1364</v>
      </c>
      <c r="D52">
        <v>1334</v>
      </c>
      <c r="E52">
        <v>1324</v>
      </c>
      <c r="F52">
        <v>1304</v>
      </c>
      <c r="G52">
        <v>1269</v>
      </c>
      <c r="H52">
        <v>1274</v>
      </c>
      <c r="I52">
        <v>1264</v>
      </c>
      <c r="J52">
        <v>1224</v>
      </c>
      <c r="K52">
        <v>1350</v>
      </c>
      <c r="L52">
        <v>1375</v>
      </c>
      <c r="M52">
        <v>1385</v>
      </c>
      <c r="N52">
        <v>1500</v>
      </c>
      <c r="O52">
        <v>1445</v>
      </c>
      <c r="P52">
        <v>1520</v>
      </c>
      <c r="Q52">
        <v>1425</v>
      </c>
      <c r="R52">
        <v>1495</v>
      </c>
      <c r="S52">
        <v>1490</v>
      </c>
      <c r="T52">
        <v>1450</v>
      </c>
      <c r="U52">
        <v>1395</v>
      </c>
      <c r="V52">
        <v>1380</v>
      </c>
      <c r="W52">
        <v>1385</v>
      </c>
      <c r="X52">
        <v>1350</v>
      </c>
      <c r="Y52">
        <v>1320</v>
      </c>
      <c r="Z52">
        <v>1295</v>
      </c>
      <c r="AA52" s="13">
        <f t="shared" si="24"/>
        <v>32.917000000000002</v>
      </c>
    </row>
    <row r="53" spans="1:28" x14ac:dyDescent="0.2">
      <c r="A53" s="12">
        <v>45899</v>
      </c>
      <c r="C53">
        <v>1322</v>
      </c>
      <c r="D53">
        <v>1304</v>
      </c>
      <c r="E53">
        <v>1252</v>
      </c>
      <c r="F53">
        <v>1204</v>
      </c>
      <c r="G53">
        <v>1220</v>
      </c>
      <c r="H53">
        <v>1222</v>
      </c>
      <c r="I53">
        <v>1220</v>
      </c>
      <c r="J53">
        <v>1216</v>
      </c>
      <c r="K53">
        <v>1130</v>
      </c>
      <c r="L53">
        <v>1135</v>
      </c>
      <c r="M53">
        <v>1145</v>
      </c>
      <c r="N53">
        <v>1145</v>
      </c>
      <c r="O53">
        <v>1145</v>
      </c>
      <c r="P53">
        <v>1070</v>
      </c>
      <c r="Q53">
        <v>1065</v>
      </c>
      <c r="R53">
        <v>1055</v>
      </c>
      <c r="S53">
        <v>1085</v>
      </c>
      <c r="T53">
        <v>1070</v>
      </c>
      <c r="U53">
        <v>1060</v>
      </c>
      <c r="V53">
        <v>1050</v>
      </c>
      <c r="W53">
        <v>1175</v>
      </c>
      <c r="X53">
        <v>1185</v>
      </c>
      <c r="Y53">
        <v>1185</v>
      </c>
      <c r="Z53">
        <v>1165</v>
      </c>
      <c r="AA53" s="13">
        <f t="shared" si="24"/>
        <v>27.824999999999999</v>
      </c>
    </row>
    <row r="54" spans="1:28" x14ac:dyDescent="0.2">
      <c r="A54" s="12">
        <v>45900</v>
      </c>
      <c r="C54">
        <v>1150</v>
      </c>
      <c r="D54">
        <v>1132</v>
      </c>
      <c r="E54">
        <v>1066</v>
      </c>
      <c r="F54">
        <v>1064</v>
      </c>
      <c r="G54">
        <v>1064</v>
      </c>
      <c r="H54">
        <v>1034</v>
      </c>
      <c r="I54">
        <v>1064</v>
      </c>
      <c r="J54">
        <v>1104</v>
      </c>
      <c r="K54">
        <v>1045</v>
      </c>
      <c r="L54">
        <v>1055</v>
      </c>
      <c r="M54">
        <v>1060</v>
      </c>
      <c r="N54">
        <v>1075</v>
      </c>
      <c r="O54">
        <v>1125</v>
      </c>
      <c r="P54">
        <v>1215</v>
      </c>
      <c r="Q54">
        <v>1195</v>
      </c>
      <c r="R54">
        <v>1190</v>
      </c>
      <c r="S54">
        <v>1155</v>
      </c>
      <c r="T54">
        <v>1150</v>
      </c>
      <c r="U54">
        <v>1130</v>
      </c>
      <c r="V54">
        <v>1285</v>
      </c>
      <c r="W54">
        <v>1305</v>
      </c>
      <c r="X54">
        <v>1270</v>
      </c>
      <c r="Y54">
        <v>1240</v>
      </c>
      <c r="Z54">
        <v>1260</v>
      </c>
      <c r="AA54" s="13">
        <f t="shared" si="24"/>
        <v>27.433</v>
      </c>
    </row>
    <row r="55" spans="1:28" x14ac:dyDescent="0.2">
      <c r="B55" t="s">
        <v>11</v>
      </c>
      <c r="C55">
        <f>AVERAGE(C24:C54)</f>
        <v>1225.741935483871</v>
      </c>
      <c r="D55">
        <f t="shared" ref="D55:Z55" si="25">AVERAGE(D24:D54)</f>
        <v>1197</v>
      </c>
      <c r="E55">
        <f t="shared" si="25"/>
        <v>1155.9354838709678</v>
      </c>
      <c r="F55">
        <f t="shared" si="25"/>
        <v>1129.5483870967741</v>
      </c>
      <c r="G55">
        <f t="shared" si="25"/>
        <v>1124.1290322580646</v>
      </c>
      <c r="H55">
        <f t="shared" si="25"/>
        <v>1109.516129032258</v>
      </c>
      <c r="I55">
        <f t="shared" si="25"/>
        <v>1083.5483870967741</v>
      </c>
      <c r="J55">
        <f t="shared" si="25"/>
        <v>1053.0645161290322</v>
      </c>
      <c r="K55">
        <f t="shared" si="25"/>
        <v>1157.258064516129</v>
      </c>
      <c r="L55">
        <f t="shared" si="25"/>
        <v>1193.2258064516129</v>
      </c>
      <c r="M55">
        <f t="shared" si="25"/>
        <v>1209.0967741935483</v>
      </c>
      <c r="N55">
        <f t="shared" si="25"/>
        <v>1365.0645161290322</v>
      </c>
      <c r="O55">
        <f t="shared" si="25"/>
        <v>1289.2258064516129</v>
      </c>
      <c r="P55">
        <f t="shared" si="25"/>
        <v>1296.1612903225807</v>
      </c>
      <c r="Q55">
        <f t="shared" si="25"/>
        <v>1367.258064516129</v>
      </c>
      <c r="R55">
        <f t="shared" si="25"/>
        <v>1369.6774193548388</v>
      </c>
      <c r="S55">
        <f t="shared" si="25"/>
        <v>1364.2258064516129</v>
      </c>
      <c r="T55">
        <f t="shared" si="25"/>
        <v>1319.6451612903227</v>
      </c>
      <c r="U55">
        <f t="shared" si="25"/>
        <v>1337.8387096774193</v>
      </c>
      <c r="V55">
        <f t="shared" si="25"/>
        <v>1376.9032258064517</v>
      </c>
      <c r="W55">
        <f t="shared" si="25"/>
        <v>1354.8709677419354</v>
      </c>
      <c r="X55">
        <f t="shared" si="25"/>
        <v>1339.0645161290322</v>
      </c>
      <c r="Y55">
        <f t="shared" si="25"/>
        <v>1288.483870967742</v>
      </c>
      <c r="Z55">
        <f t="shared" si="25"/>
        <v>1266.1290322580646</v>
      </c>
    </row>
    <row r="56" spans="1:28" x14ac:dyDescent="0.2">
      <c r="Z56" t="s">
        <v>9</v>
      </c>
      <c r="AA56" s="13">
        <f>MAX(AA24:AA54)</f>
        <v>33.633000000000003</v>
      </c>
    </row>
    <row r="57" spans="1:28" x14ac:dyDescent="0.2">
      <c r="Z57" t="s">
        <v>8</v>
      </c>
      <c r="AA57" s="13">
        <f>MIN(AA24:AA54)</f>
        <v>25.645</v>
      </c>
    </row>
  </sheetData>
  <pageMargins left="0.7" right="0.7" top="0.75" bottom="0.75" header="0.3" footer="0.3"/>
  <pageSetup paperSize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August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Magdaleno Baclay</dc:creator>
  <cp:lastModifiedBy>adriantangcoy</cp:lastModifiedBy>
  <dcterms:created xsi:type="dcterms:W3CDTF">2025-09-15T06:05:39Z</dcterms:created>
  <dcterms:modified xsi:type="dcterms:W3CDTF">2025-10-11T11:38:12Z</dcterms:modified>
</cp:coreProperties>
</file>